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GeotehnikaRV\GRADNJA BREŽINE\18. NIVO 2023\Razpisna dokumentacija NIVO 1, 2023\CD\"/>
    </mc:Choice>
  </mc:AlternateContent>
  <bookViews>
    <workbookView xWindow="0" yWindow="0" windowWidth="28800" windowHeight="12300"/>
  </bookViews>
  <sheets>
    <sheet name="Rekapitulacija NIVO1" sheetId="1" r:id="rId1"/>
    <sheet name="Predračun R3-609-2117" sheetId="7" r:id="rId2"/>
    <sheet name="Tabela R3-609-2117" sheetId="8" r:id="rId3"/>
  </sheets>
  <definedNames>
    <definedName name="_xlnm.Print_Area" localSheetId="1">'Predračun R3-609-2117'!$A$1:$F$32</definedName>
    <definedName name="_xlnm.Print_Area" localSheetId="0">'Rekapitulacija NIVO1'!$A$1:$J$15</definedName>
    <definedName name="_xlnm.Print_Area" localSheetId="2">'Tabela R3-609-2117'!$A$1:$O$7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3" i="7" l="1"/>
  <c r="F22" i="7"/>
  <c r="F21" i="7"/>
  <c r="F20" i="7"/>
  <c r="F19" i="7"/>
  <c r="F18" i="7"/>
  <c r="F17" i="7"/>
  <c r="F16" i="7"/>
  <c r="F15" i="7"/>
  <c r="F14" i="7"/>
  <c r="F13" i="7"/>
  <c r="F12" i="7"/>
  <c r="F11" i="7"/>
  <c r="F10" i="7"/>
  <c r="F9" i="7"/>
  <c r="F8" i="7"/>
  <c r="F7" i="7"/>
  <c r="F6" i="7"/>
  <c r="F24" i="7" l="1"/>
  <c r="F25" i="7" s="1"/>
  <c r="F26" i="7" s="1"/>
  <c r="I6" i="1" s="1"/>
  <c r="F27" i="7" l="1"/>
  <c r="F28" i="7" s="1"/>
  <c r="G7" i="1" l="1"/>
  <c r="I7" i="1" l="1"/>
  <c r="I8" i="1" s="1"/>
  <c r="I9" i="1" s="1"/>
  <c r="F7" i="1"/>
</calcChain>
</file>

<file path=xl/sharedStrings.xml><?xml version="1.0" encoding="utf-8"?>
<sst xmlns="http://schemas.openxmlformats.org/spreadsheetml/2006/main" count="108" uniqueCount="80">
  <si>
    <t>Popis del s količinami</t>
  </si>
  <si>
    <t>Zaščita državnih cest pred padajočim kamenjem - Sanacija skalnih brežin  (NIVO ukrepa 1)</t>
  </si>
  <si>
    <t>Cesta / Odsek</t>
  </si>
  <si>
    <t>Potek</t>
  </si>
  <si>
    <t>Stacionaža od</t>
  </si>
  <si>
    <t>Stacionaža do</t>
  </si>
  <si>
    <t>Dolžina (m)</t>
  </si>
  <si>
    <t>Dolžina (km) predvidene sanacije</t>
  </si>
  <si>
    <t xml:space="preserve">Opis ukrepa </t>
  </si>
  <si>
    <t>Vrednost del</t>
  </si>
  <si>
    <t xml:space="preserve">Dolžina odsekov SKUPAJ </t>
  </si>
  <si>
    <t>Skupaj</t>
  </si>
  <si>
    <t>DDV</t>
  </si>
  <si>
    <t>Skupaj (z DDV):</t>
  </si>
  <si>
    <t>PONUDBENI PREDRAČUN</t>
  </si>
  <si>
    <t>Opis del</t>
  </si>
  <si>
    <t>Enota</t>
  </si>
  <si>
    <t>Količina</t>
  </si>
  <si>
    <t>Cena / e.m.</t>
  </si>
  <si>
    <t>Cena</t>
  </si>
  <si>
    <t>ZAŠČITA BREŽINE PRED PADAJOČIM KAMENJEM</t>
  </si>
  <si>
    <t>kpl</t>
  </si>
  <si>
    <t>Izdelava elaborata za zaporo ceste.</t>
  </si>
  <si>
    <t>m</t>
  </si>
  <si>
    <t xml:space="preserve">Posek in odstranitev grmovja in dreves premera do 10 cm - ročno,  vključno z odvozom na deponijo po izbiri izvajalca oz. mletjem na brežino. </t>
  </si>
  <si>
    <t>m2</t>
  </si>
  <si>
    <t>kom.</t>
  </si>
  <si>
    <t>m3</t>
  </si>
  <si>
    <t>*Geomehanski nadzor (obračun na podlagi porabljenih ur (vpis v gradbeni dnevnik).</t>
  </si>
  <si>
    <t>h</t>
  </si>
  <si>
    <t xml:space="preserve">Izpolnjeni obrazci za vnos podatkov v naročnikovo evidenco cestnih podatkov (BCP). </t>
  </si>
  <si>
    <t>kos</t>
  </si>
  <si>
    <t xml:space="preserve">Izdelava geodetskega posnetka novega stanja. </t>
  </si>
  <si>
    <t>Izdelava poročila izvedenih del in Navodil za vzdrževanje in obratovanje objekta.</t>
  </si>
  <si>
    <t>Skupaj:</t>
  </si>
  <si>
    <t>Nepredvidena dela 10%:</t>
  </si>
  <si>
    <t>Skupaj brez DDV:</t>
  </si>
  <si>
    <t>DDV 22 %</t>
  </si>
  <si>
    <t>Skupaj z DDV</t>
  </si>
  <si>
    <t>* obračun na podlagi porabljenih ur (vpis v gradbeni dnevnik)</t>
  </si>
  <si>
    <t xml:space="preserve"> </t>
  </si>
  <si>
    <r>
      <t>ZAČETEK</t>
    </r>
    <r>
      <rPr>
        <sz val="8"/>
        <color theme="1"/>
        <rFont val="Calibri"/>
        <family val="2"/>
        <charset val="238"/>
        <scheme val="minor"/>
      </rPr>
      <t xml:space="preserve"> STACIONAŽE</t>
    </r>
    <r>
      <rPr>
        <sz val="11"/>
        <color theme="1"/>
        <rFont val="Calibri"/>
        <family val="2"/>
        <charset val="238"/>
        <scheme val="minor"/>
      </rPr>
      <t xml:space="preserve"> </t>
    </r>
    <r>
      <rPr>
        <sz val="9"/>
        <color theme="1"/>
        <rFont val="Calibri"/>
        <family val="2"/>
        <charset val="238"/>
        <scheme val="minor"/>
      </rPr>
      <t>merjeno od stacionažnih tablic na terenu</t>
    </r>
    <r>
      <rPr>
        <sz val="11"/>
        <color theme="1"/>
        <rFont val="Calibri"/>
        <family val="2"/>
        <charset val="238"/>
        <scheme val="minor"/>
      </rPr>
      <t xml:space="preserve">       </t>
    </r>
  </si>
  <si>
    <r>
      <t xml:space="preserve">KONEC  </t>
    </r>
    <r>
      <rPr>
        <sz val="8"/>
        <color theme="1"/>
        <rFont val="Calibri"/>
        <family val="2"/>
        <charset val="238"/>
        <scheme val="minor"/>
      </rPr>
      <t>STACIONAŽE</t>
    </r>
  </si>
  <si>
    <r>
      <t xml:space="preserve">ČIŠČENJE               </t>
    </r>
    <r>
      <rPr>
        <sz val="8"/>
        <color theme="1"/>
        <rFont val="Calibri"/>
        <family val="2"/>
        <charset val="238"/>
        <scheme val="minor"/>
      </rPr>
      <t xml:space="preserve">grmičevja in dreves manjših od </t>
    </r>
    <r>
      <rPr>
        <sz val="8"/>
        <color theme="1"/>
        <rFont val="Calibri"/>
        <family val="2"/>
        <charset val="238"/>
      </rPr>
      <t>ø 10cm                     m2</t>
    </r>
  </si>
  <si>
    <r>
      <t xml:space="preserve"> POSEK </t>
    </r>
    <r>
      <rPr>
        <sz val="8"/>
        <color theme="1"/>
        <rFont val="Calibri"/>
        <family val="2"/>
        <charset val="238"/>
        <scheme val="minor"/>
      </rPr>
      <t xml:space="preserve">dreves </t>
    </r>
    <r>
      <rPr>
        <sz val="8"/>
        <color theme="1"/>
        <rFont val="Calibri"/>
        <family val="2"/>
        <charset val="238"/>
      </rPr>
      <t>ø 11-30cm kom</t>
    </r>
  </si>
  <si>
    <r>
      <t xml:space="preserve"> POSEK </t>
    </r>
    <r>
      <rPr>
        <sz val="8"/>
        <color theme="1"/>
        <rFont val="Calibri"/>
        <family val="2"/>
        <charset val="238"/>
        <scheme val="minor"/>
      </rPr>
      <t xml:space="preserve">dreves </t>
    </r>
    <r>
      <rPr>
        <sz val="8"/>
        <color theme="1"/>
        <rFont val="Calibri"/>
        <family val="2"/>
        <charset val="238"/>
      </rPr>
      <t>ø 31-50cm  kom</t>
    </r>
  </si>
  <si>
    <r>
      <rPr>
        <sz val="11"/>
        <color theme="1"/>
        <rFont val="Calibri"/>
        <family val="2"/>
        <charset val="238"/>
        <scheme val="minor"/>
      </rPr>
      <t>NAMESTITEV</t>
    </r>
    <r>
      <rPr>
        <sz val="8"/>
        <color theme="1"/>
        <rFont val="Calibri"/>
        <family val="2"/>
        <charset val="238"/>
        <scheme val="minor"/>
      </rPr>
      <t xml:space="preserve">  zaščitne mreže HEX (natezne trdnosti 40kN/m ; ø žice 2,7/8x10 nanos cinka 150g/m2  prilagojeno morfologiji terena)</t>
    </r>
  </si>
  <si>
    <r>
      <rPr>
        <sz val="11"/>
        <color theme="1"/>
        <rFont val="Calibri"/>
        <family val="2"/>
        <charset val="238"/>
        <scheme val="minor"/>
      </rPr>
      <t>POVRŠINA</t>
    </r>
    <r>
      <rPr>
        <sz val="8"/>
        <color theme="1"/>
        <rFont val="Calibri"/>
        <family val="2"/>
        <charset val="238"/>
        <scheme val="minor"/>
      </rPr>
      <t xml:space="preserve"> zaščitne mreže HEX (natezne trdnosti  vsaj 40kN/m; fi žice 2,2/6x8) prilagojeno morfologiji terena</t>
    </r>
  </si>
  <si>
    <r>
      <t xml:space="preserve">PRILAGODITEV </t>
    </r>
    <r>
      <rPr>
        <sz val="8"/>
        <color theme="1"/>
        <rFont val="Calibri"/>
        <family val="2"/>
        <charset val="238"/>
        <scheme val="minor"/>
      </rPr>
      <t xml:space="preserve">HEX mreže v zgornjem in spodnjem delu k brežini -  SIDRA, SIDRNE PLOŠČE Z UŠESI in JEKLENICA </t>
    </r>
    <r>
      <rPr>
        <sz val="8"/>
        <color theme="1"/>
        <rFont val="Calibri"/>
        <family val="2"/>
        <charset val="238"/>
      </rPr>
      <t xml:space="preserve">ø 12 mm </t>
    </r>
  </si>
  <si>
    <t>PREDLOG SANACIJE:</t>
  </si>
  <si>
    <t>km</t>
  </si>
  <si>
    <t>da</t>
  </si>
  <si>
    <t xml:space="preserve">  sivo obarvana polja  prikazujejo kaj je potrebno na posameznem pododseku izvesti</t>
  </si>
  <si>
    <r>
      <t>DOLŽINA</t>
    </r>
    <r>
      <rPr>
        <sz val="8"/>
        <color theme="1"/>
        <rFont val="Calibri"/>
        <family val="2"/>
        <charset val="238"/>
        <scheme val="minor"/>
      </rPr>
      <t xml:space="preserve"> pododseka            m</t>
    </r>
  </si>
  <si>
    <t>R3-609/2117</t>
  </si>
  <si>
    <t>AJDOVŠČINA - PREDMEJA</t>
  </si>
  <si>
    <t>R3-609/2117 Ajdovščina - Predmeja od km 4,170 do km 4,230</t>
  </si>
  <si>
    <t xml:space="preserve">Zavarovanje gradbišča v času gradnje s polovično zaporo prometa  s semaforjem in občasnimi popolnimi zaporami (obračun po dejanskih stroških - zapora po računu koncesionarja).  </t>
  </si>
  <si>
    <t>Najem + postavitev + odstranitev  BVO ograje, s prestavitvijo BVO ograje.</t>
  </si>
  <si>
    <t xml:space="preserve">Zaščita cestnega ustroja 
Dobava, razprostiranje nasipnega materiala 0/45 za izvedbo zaščite voziščnega ustroja v debelini 25cm (vključno s premiki materiala po obdelovalnem odseku, ter s končnim čiščenjm in odvozom na deponijo). Celotna površina varovanja je ocenjena na 180,0 m2. </t>
  </si>
  <si>
    <t>Posek in odstranitev večjih dreves (d= 11 cm - 30 cm), vključno s podrtimi drevesi, na robu brežine v pasu do 2 m, vključno z nakladanjem in odvozom na deponijo.</t>
  </si>
  <si>
    <t>Posek in odstranitev večjih dreves (d= 31 cm - 50 cm) na robu brežine v pasu do 2 m vključno z nakladanjem in odvozom na deponijo.</t>
  </si>
  <si>
    <t xml:space="preserve">Strojno pikiranje konglomerata (IV. kategorija izkopa), v širini 0,5 m,  z odvozom  na deponijo </t>
  </si>
  <si>
    <t>Priprava podlage za izvedbo obloge. Odbijanje odvečne skale s pnevmatskim kladivo, ročno. Priprava ležišča za oblogo na dolžini ca 20 m, vključno z odvozom materiala.</t>
  </si>
  <si>
    <t>Izdelava pozidave spodmolov s kamnom v betonu C25/30, strojno: ročno - 50:50, ca 45 m3. Zidanje do maksimalne skupne višine ca 1,5 m.</t>
  </si>
  <si>
    <t>Odcednice-barbakane: dobava in vgradnja odcednic PVC fi 110 mm, L=0,5 do 1,0 m.</t>
  </si>
  <si>
    <t xml:space="preserve">Dobava ter namestitev dvojno pletene heksagonalne pocinkane mreže 40 kN/m  (fi žice min. 2,2/6x8 nanos cinka min. 230g/m2) prilagojene morfologiji terena (sidra rebrasto armaturno jeklo (B500B) premera 20 mm ali več, dolžine 0,3m/sidrni vijaki). Na zgornjem robu mreža sidrana max na 1 m (sidra rebrasto armaturno jeklo (B500B) premera 20 mm ali več, dolžine min. 0,5 m).  </t>
  </si>
  <si>
    <t>Dobava ter namestitev dvojno pletene heksagonalne pocinkane mreže 40 kN/m (fi žice min. 2,7/8x10 nanos cinka min. 150g/m2) prilagojene morfologiji terena (sidra rebrasto armaturno jeklo (B500B) premera 20 mm ali več, dolžine 0,3m/sidrni vijaki). Na zgornjem robu mreža sidrana max na 1 m (sidra rebrasto armaturno jeklo (B500B) premera 20 mm ali več, dolžine min. 0,5 m). V zgornjem in spodnjem delu jeklenica ø 12 mm preko sider in ušes za prilagoditev brežini.</t>
  </si>
  <si>
    <t>Zakoličba telekomunikacijskih kablov (obračun po računu Telekoma).</t>
  </si>
  <si>
    <t xml:space="preserve">kos </t>
  </si>
  <si>
    <r>
      <t xml:space="preserve">IZVEDBA </t>
    </r>
    <r>
      <rPr>
        <sz val="8"/>
        <color theme="1"/>
        <rFont val="Calibri"/>
        <family val="2"/>
        <charset val="238"/>
        <scheme val="minor"/>
      </rPr>
      <t>podzidave spodmolov</t>
    </r>
  </si>
  <si>
    <r>
      <t xml:space="preserve">VOLUMEN </t>
    </r>
    <r>
      <rPr>
        <sz val="8"/>
        <color theme="1"/>
        <rFont val="Calibri"/>
        <family val="2"/>
        <charset val="238"/>
        <scheme val="minor"/>
      </rPr>
      <t>strojno pikiranje konglomerata         m3</t>
    </r>
  </si>
  <si>
    <t>Odstranitev grmičevja in dreves, strojno pikiranje konglomerata, podzidava spodmolov  in  namestitev zaščitnih mrež. Obravnavani cestni odsek vsebuje 1 pododsek  v skupni dolžini 60,00 m.</t>
  </si>
  <si>
    <t xml:space="preserve">Izvede se čiščenje in odstranitev grmičevja ter dreves na zgornjem robu brežine. Izvede se strojno pikiranje konglomerata.  Izvede se podzidava spodmolov. Nato se najprej namesti sekundarna mreža   (fi žice min. 2,2/6x8), ki je prilagojena morfologiji terena. Preko sekundarne mreže se namesti primarna mreža  (fi žice min. 2,7/8x10), ki je prilagojena morfologiji terena.  V spodnjem in zgornjem delu brežine  jeklenica ø 12 mm preko sider in ušes za prilagoditev brežini.  </t>
  </si>
  <si>
    <t>Cena/e.m. (brez DDV) se navede na dve decimalni mesti natančno.</t>
  </si>
  <si>
    <t xml:space="preserve">1. </t>
  </si>
  <si>
    <t xml:space="preserve">Opomba:                       </t>
  </si>
  <si>
    <t>2.</t>
  </si>
  <si>
    <t>Upoštevati je potrebno navodila za namestitev mrež na brežino.</t>
  </si>
  <si>
    <t>SKLOP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</si>
</sst>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7" formatCode="#,##0.00\ &quot;€&quot;;\-#,##0.00\ &quot;€&quot;"/>
    <numFmt numFmtId="44" formatCode="_-* #,##0.00\ &quot;€&quot;_-;\-* #,##0.00\ &quot;€&quot;_-;_-* &quot;-&quot;??\ &quot;€&quot;_-;_-@_-"/>
    <numFmt numFmtId="164" formatCode="#,##0.0"/>
    <numFmt numFmtId="165" formatCode="_-* #,##0.000\ _€_-;\-* #,##0.000\ _€_-;_-* &quot;-&quot;???\ _€_-;_-@_-"/>
    <numFmt numFmtId="166" formatCode="_-* #,##0.00\ [$€-1]_-;\-* #,##0.00\ [$€-1]_-;_-* &quot;-&quot;??\ [$€-1]_-;_-@_-"/>
    <numFmt numFmtId="167" formatCode="0.000"/>
    <numFmt numFmtId="168" formatCode="#,##0.000"/>
    <numFmt numFmtId="169" formatCode="#,##0.000\ _€;\-#,##0.000\ _€"/>
  </numFmts>
  <fonts count="24"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9"/>
      <color theme="1"/>
      <name val="Calibri"/>
      <family val="2"/>
      <charset val="238"/>
      <scheme val="minor"/>
    </font>
    <font>
      <b/>
      <sz val="14"/>
      <color theme="1"/>
      <name val="Calibri"/>
      <family val="2"/>
      <charset val="238"/>
      <scheme val="minor"/>
    </font>
    <font>
      <b/>
      <sz val="10"/>
      <color rgb="FF000000"/>
      <name val="Calibri"/>
      <family val="2"/>
      <charset val="238"/>
      <scheme val="minor"/>
    </font>
    <font>
      <sz val="9"/>
      <color rgb="FF000000"/>
      <name val="Calibri"/>
      <family val="2"/>
      <charset val="238"/>
      <scheme val="minor"/>
    </font>
    <font>
      <b/>
      <sz val="9"/>
      <name val="Calibri"/>
      <family val="2"/>
      <charset val="238"/>
      <scheme val="minor"/>
    </font>
    <font>
      <b/>
      <sz val="9"/>
      <color theme="1"/>
      <name val="Calibri"/>
      <family val="2"/>
      <charset val="238"/>
      <scheme val="minor"/>
    </font>
    <font>
      <b/>
      <sz val="9"/>
      <color rgb="FFFF0000"/>
      <name val="Calibri"/>
      <family val="2"/>
      <charset val="238"/>
      <scheme val="minor"/>
    </font>
    <font>
      <sz val="9"/>
      <name val="Calibri"/>
      <family val="2"/>
      <charset val="238"/>
      <scheme val="minor"/>
    </font>
    <font>
      <b/>
      <sz val="10"/>
      <name val="Calibri"/>
      <family val="2"/>
      <charset val="238"/>
    </font>
    <font>
      <sz val="10"/>
      <name val="Tahoma"/>
      <family val="2"/>
      <charset val="238"/>
    </font>
    <font>
      <b/>
      <sz val="11"/>
      <name val="Calibri"/>
      <family val="2"/>
      <charset val="238"/>
    </font>
    <font>
      <b/>
      <sz val="10"/>
      <color indexed="8"/>
      <name val="Calibri"/>
      <family val="2"/>
      <charset val="238"/>
    </font>
    <font>
      <sz val="10"/>
      <name val="Calibri"/>
      <family val="2"/>
      <charset val="238"/>
    </font>
    <font>
      <sz val="10"/>
      <name val="Calibri"/>
      <family val="2"/>
      <charset val="238"/>
      <scheme val="minor"/>
    </font>
    <font>
      <b/>
      <sz val="10"/>
      <name val="Arial"/>
      <family val="2"/>
      <charset val="238"/>
    </font>
    <font>
      <sz val="11"/>
      <name val="Calibri"/>
      <family val="2"/>
      <charset val="238"/>
      <scheme val="minor"/>
    </font>
    <font>
      <b/>
      <sz val="11"/>
      <name val="Calibri"/>
      <family val="2"/>
      <charset val="238"/>
      <scheme val="minor"/>
    </font>
    <font>
      <sz val="8"/>
      <color theme="1"/>
      <name val="Calibri"/>
      <family val="2"/>
      <charset val="238"/>
      <scheme val="minor"/>
    </font>
    <font>
      <sz val="8"/>
      <color theme="1"/>
      <name val="Calibri"/>
      <family val="2"/>
      <charset val="238"/>
    </font>
    <font>
      <sz val="8"/>
      <name val="Calibri"/>
      <family val="2"/>
      <charset val="238"/>
      <scheme val="minor"/>
    </font>
    <font>
      <b/>
      <sz val="14"/>
      <color rgb="FF000000"/>
      <name val="Calibri"/>
      <family val="2"/>
      <charset val="238"/>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4">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s>
  <cellStyleXfs count="2">
    <xf numFmtId="0" fontId="0" fillId="0" borderId="0"/>
    <xf numFmtId="44" fontId="1" fillId="0" borderId="0" applyFont="0" applyFill="0" applyBorder="0" applyAlignment="0" applyProtection="0"/>
  </cellStyleXfs>
  <cellXfs count="96">
    <xf numFmtId="0" fontId="0" fillId="0" borderId="0" xfId="0"/>
    <xf numFmtId="0" fontId="3" fillId="0" borderId="0" xfId="0" applyFont="1" applyProtection="1"/>
    <xf numFmtId="164" fontId="4" fillId="0" borderId="0" xfId="0" applyNumberFormat="1" applyFont="1" applyProtection="1"/>
    <xf numFmtId="164" fontId="3" fillId="0" borderId="0" xfId="0" applyNumberFormat="1" applyFont="1" applyProtection="1"/>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164" fontId="5" fillId="0" borderId="2" xfId="0" applyNumberFormat="1" applyFont="1" applyBorder="1" applyAlignment="1" applyProtection="1">
      <alignment horizontal="center" vertical="center"/>
    </xf>
    <xf numFmtId="164" fontId="5" fillId="0" borderId="2"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0" fontId="3" fillId="0" borderId="0" xfId="0" applyFont="1" applyAlignment="1" applyProtection="1">
      <alignment vertical="top"/>
    </xf>
    <xf numFmtId="0" fontId="6" fillId="0" borderId="7" xfId="0" applyFont="1" applyFill="1" applyBorder="1" applyAlignment="1" applyProtection="1">
      <alignment horizontal="center" vertical="center" wrapText="1"/>
    </xf>
    <xf numFmtId="166" fontId="7" fillId="0" borderId="9" xfId="0" applyNumberFormat="1" applyFont="1" applyFill="1" applyBorder="1" applyProtection="1"/>
    <xf numFmtId="3" fontId="8" fillId="0" borderId="10" xfId="0" applyNumberFormat="1" applyFont="1" applyBorder="1" applyAlignment="1" applyProtection="1">
      <alignment horizontal="left" vertical="center"/>
    </xf>
    <xf numFmtId="165" fontId="8" fillId="2" borderId="8" xfId="0" applyNumberFormat="1" applyFont="1" applyFill="1" applyBorder="1" applyAlignment="1" applyProtection="1">
      <alignment vertical="center" wrapText="1"/>
    </xf>
    <xf numFmtId="0" fontId="8" fillId="0" borderId="7" xfId="0" applyFont="1" applyBorder="1" applyAlignment="1" applyProtection="1">
      <alignment horizontal="right" vertical="center" wrapText="1"/>
    </xf>
    <xf numFmtId="166" fontId="8" fillId="0" borderId="9" xfId="0" applyNumberFormat="1" applyFont="1" applyBorder="1" applyProtection="1"/>
    <xf numFmtId="0" fontId="3" fillId="0" borderId="0" xfId="0" applyFont="1" applyBorder="1" applyProtection="1"/>
    <xf numFmtId="3" fontId="3"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center" vertical="center"/>
    </xf>
    <xf numFmtId="0" fontId="6" fillId="0" borderId="12" xfId="0" applyFont="1" applyFill="1" applyBorder="1" applyAlignment="1" applyProtection="1">
      <alignment horizontal="center" vertical="center" wrapText="1"/>
    </xf>
    <xf numFmtId="167" fontId="3" fillId="0" borderId="8" xfId="0" applyNumberFormat="1" applyFont="1" applyBorder="1" applyAlignment="1" applyProtection="1">
      <alignment vertical="center"/>
    </xf>
    <xf numFmtId="0" fontId="10" fillId="0" borderId="8" xfId="0" applyFont="1" applyFill="1" applyBorder="1" applyAlignment="1" applyProtection="1">
      <alignment vertical="top" wrapText="1"/>
    </xf>
    <xf numFmtId="0" fontId="0" fillId="0" borderId="0" xfId="0" applyProtection="1"/>
    <xf numFmtId="0" fontId="11" fillId="0" borderId="13" xfId="0" applyFont="1" applyBorder="1" applyAlignment="1" applyProtection="1">
      <alignment wrapText="1"/>
    </xf>
    <xf numFmtId="0" fontId="12" fillId="0" borderId="0" xfId="0" applyFont="1" applyProtection="1"/>
    <xf numFmtId="0" fontId="14" fillId="3" borderId="11" xfId="0" applyFont="1" applyFill="1" applyBorder="1" applyAlignment="1" applyProtection="1">
      <alignment horizontal="center"/>
    </xf>
    <xf numFmtId="0" fontId="14" fillId="4" borderId="11" xfId="0" applyFont="1" applyFill="1" applyBorder="1" applyAlignment="1" applyProtection="1">
      <alignment horizontal="left"/>
    </xf>
    <xf numFmtId="0" fontId="14" fillId="4" borderId="11" xfId="0" applyFont="1" applyFill="1" applyBorder="1" applyAlignment="1" applyProtection="1">
      <alignment horizontal="center"/>
    </xf>
    <xf numFmtId="0" fontId="0" fillId="0" borderId="0" xfId="0" applyAlignment="1" applyProtection="1">
      <alignment vertical="top"/>
    </xf>
    <xf numFmtId="0" fontId="15" fillId="0" borderId="11" xfId="0" applyFont="1" applyFill="1" applyBorder="1" applyAlignment="1" applyProtection="1">
      <alignment vertical="top" wrapText="1"/>
    </xf>
    <xf numFmtId="0" fontId="15" fillId="0" borderId="0" xfId="0" applyFont="1" applyBorder="1" applyAlignment="1" applyProtection="1">
      <alignment wrapText="1"/>
    </xf>
    <xf numFmtId="0" fontId="17" fillId="0" borderId="0" xfId="0" applyFont="1" applyProtection="1"/>
    <xf numFmtId="0" fontId="18" fillId="0" borderId="0" xfId="0" applyFont="1" applyAlignment="1" applyProtection="1">
      <alignment vertical="center"/>
    </xf>
    <xf numFmtId="0" fontId="19" fillId="0" borderId="0" xfId="0" applyFont="1" applyAlignment="1" applyProtection="1">
      <alignment vertical="center"/>
    </xf>
    <xf numFmtId="0" fontId="0" fillId="5" borderId="0" xfId="0" applyFont="1" applyFill="1" applyProtection="1"/>
    <xf numFmtId="0" fontId="2" fillId="0" borderId="0" xfId="0" applyFont="1" applyProtection="1"/>
    <xf numFmtId="0" fontId="0" fillId="0" borderId="0" xfId="0" applyFont="1" applyProtection="1"/>
    <xf numFmtId="0" fontId="0" fillId="0" borderId="0" xfId="0" applyFill="1" applyBorder="1" applyAlignment="1" applyProtection="1">
      <alignment wrapText="1"/>
    </xf>
    <xf numFmtId="168" fontId="10" fillId="0" borderId="2" xfId="0" applyNumberFormat="1" applyFont="1" applyBorder="1" applyAlignment="1" applyProtection="1">
      <alignment horizontal="right" vertical="center"/>
    </xf>
    <xf numFmtId="168" fontId="8" fillId="2" borderId="8" xfId="0" applyNumberFormat="1" applyFont="1" applyFill="1" applyBorder="1" applyAlignment="1" applyProtection="1">
      <alignment vertical="center" wrapText="1"/>
    </xf>
    <xf numFmtId="0" fontId="15" fillId="0" borderId="11" xfId="0" applyFont="1" applyFill="1" applyBorder="1" applyAlignment="1" applyProtection="1">
      <alignment horizontal="center" wrapText="1"/>
    </xf>
    <xf numFmtId="4" fontId="15" fillId="0" borderId="11" xfId="0" applyNumberFormat="1" applyFont="1" applyFill="1" applyBorder="1" applyAlignment="1" applyProtection="1">
      <alignment horizontal="center"/>
    </xf>
    <xf numFmtId="4" fontId="15" fillId="0" borderId="11" xfId="1" applyNumberFormat="1" applyFont="1" applyFill="1" applyBorder="1" applyAlignment="1" applyProtection="1">
      <alignment horizontal="center"/>
    </xf>
    <xf numFmtId="4" fontId="15" fillId="0" borderId="11" xfId="1" applyNumberFormat="1" applyFont="1" applyFill="1" applyBorder="1" applyAlignment="1" applyProtection="1">
      <alignment horizontal="center"/>
      <protection locked="0"/>
    </xf>
    <xf numFmtId="0" fontId="16" fillId="0" borderId="11" xfId="0" applyFont="1" applyFill="1" applyBorder="1" applyAlignment="1" applyProtection="1">
      <alignment vertical="top" wrapText="1"/>
    </xf>
    <xf numFmtId="0" fontId="16" fillId="0" borderId="11" xfId="0" applyFont="1" applyFill="1" applyBorder="1" applyAlignment="1" applyProtection="1">
      <alignment horizontal="center"/>
    </xf>
    <xf numFmtId="0" fontId="15" fillId="0" borderId="11" xfId="0" applyFont="1" applyFill="1" applyBorder="1" applyAlignment="1" applyProtection="1">
      <alignment horizontal="left" vertical="top" wrapText="1"/>
    </xf>
    <xf numFmtId="0" fontId="0" fillId="0" borderId="0" xfId="0" applyAlignment="1">
      <alignment wrapText="1"/>
    </xf>
    <xf numFmtId="0" fontId="20" fillId="0" borderId="0" xfId="0" applyFont="1" applyFill="1" applyBorder="1" applyAlignment="1">
      <alignment vertical="top" wrapText="1"/>
    </xf>
    <xf numFmtId="169" fontId="10" fillId="0" borderId="8" xfId="0" applyNumberFormat="1" applyFont="1" applyFill="1" applyBorder="1" applyAlignment="1" applyProtection="1">
      <alignment horizontal="right" vertical="center" wrapText="1"/>
    </xf>
    <xf numFmtId="7" fontId="15" fillId="0" borderId="16" xfId="1" applyNumberFormat="1" applyFont="1" applyBorder="1" applyAlignment="1" applyProtection="1">
      <alignment horizontal="center"/>
    </xf>
    <xf numFmtId="7" fontId="11" fillId="0" borderId="16" xfId="1" applyNumberFormat="1" applyFont="1" applyBorder="1" applyAlignment="1" applyProtection="1">
      <alignment horizontal="center"/>
    </xf>
    <xf numFmtId="0" fontId="9" fillId="0" borderId="0" xfId="0" applyFont="1" applyProtection="1"/>
    <xf numFmtId="0" fontId="0" fillId="0" borderId="0" xfId="0" applyProtection="1">
      <protection locked="0"/>
    </xf>
    <xf numFmtId="0" fontId="0" fillId="0" borderId="0" xfId="0" applyAlignment="1" applyProtection="1">
      <alignment wrapText="1"/>
      <protection locked="0"/>
    </xf>
    <xf numFmtId="0" fontId="9" fillId="0" borderId="0" xfId="0" applyFont="1" applyAlignment="1" applyProtection="1">
      <alignment horizontal="right" vertical="top"/>
    </xf>
    <xf numFmtId="0" fontId="9" fillId="0" borderId="0" xfId="0" applyFont="1" applyAlignment="1" applyProtection="1">
      <alignment wrapText="1"/>
    </xf>
    <xf numFmtId="0" fontId="0" fillId="0" borderId="0" xfId="0" applyAlignment="1" applyProtection="1">
      <alignment wrapText="1"/>
    </xf>
    <xf numFmtId="0" fontId="9" fillId="0" borderId="0" xfId="0" applyFont="1" applyAlignment="1" applyProtection="1">
      <alignment vertical="top" wrapText="1"/>
    </xf>
    <xf numFmtId="0" fontId="2" fillId="0" borderId="5" xfId="0" applyFont="1" applyBorder="1" applyAlignment="1" applyProtection="1">
      <alignment horizontal="left"/>
    </xf>
    <xf numFmtId="0" fontId="0" fillId="0" borderId="20" xfId="0" applyFont="1" applyBorder="1" applyProtection="1"/>
    <xf numFmtId="0" fontId="0" fillId="0" borderId="21" xfId="0" applyFont="1" applyBorder="1" applyAlignment="1" applyProtection="1">
      <alignment vertical="top" wrapText="1"/>
    </xf>
    <xf numFmtId="0" fontId="0" fillId="0" borderId="22" xfId="0" applyFont="1" applyBorder="1" applyAlignment="1" applyProtection="1">
      <alignment vertical="top" wrapText="1"/>
    </xf>
    <xf numFmtId="0" fontId="20" fillId="0" borderId="20" xfId="0" applyFont="1" applyBorder="1" applyAlignment="1" applyProtection="1">
      <alignment vertical="top" wrapText="1"/>
    </xf>
    <xf numFmtId="0" fontId="20" fillId="0" borderId="22" xfId="0" applyFont="1" applyBorder="1" applyAlignment="1" applyProtection="1">
      <alignment vertical="top" wrapText="1"/>
    </xf>
    <xf numFmtId="0" fontId="0" fillId="0" borderId="22" xfId="0" applyFont="1" applyFill="1" applyBorder="1" applyAlignment="1" applyProtection="1">
      <alignment vertical="top" wrapText="1"/>
    </xf>
    <xf numFmtId="0" fontId="0" fillId="0" borderId="22" xfId="0" applyFont="1" applyBorder="1" applyAlignment="1" applyProtection="1">
      <alignment wrapText="1"/>
    </xf>
    <xf numFmtId="0" fontId="12" fillId="0" borderId="23" xfId="0" applyFont="1" applyFill="1" applyBorder="1" applyAlignment="1" applyProtection="1">
      <alignment horizontal="center"/>
    </xf>
    <xf numFmtId="0" fontId="0" fillId="0" borderId="22" xfId="0" applyFont="1" applyFill="1" applyBorder="1" applyAlignment="1" applyProtection="1">
      <alignment horizontal="left"/>
    </xf>
    <xf numFmtId="167" fontId="0" fillId="0" borderId="22" xfId="0" applyNumberFormat="1" applyFont="1" applyFill="1" applyBorder="1" applyAlignment="1" applyProtection="1">
      <alignment horizontal="center"/>
    </xf>
    <xf numFmtId="0" fontId="22" fillId="0" borderId="22" xfId="0" applyFont="1" applyFill="1" applyBorder="1" applyAlignment="1" applyProtection="1">
      <alignment horizontal="left" vertical="top" wrapText="1"/>
    </xf>
    <xf numFmtId="0" fontId="19" fillId="0" borderId="4" xfId="0" applyFont="1" applyBorder="1" applyAlignment="1" applyProtection="1"/>
    <xf numFmtId="0" fontId="19" fillId="0" borderId="5" xfId="0" applyFont="1" applyBorder="1" applyAlignment="1" applyProtection="1"/>
    <xf numFmtId="0" fontId="2" fillId="0" borderId="5" xfId="0" applyFont="1" applyBorder="1" applyAlignment="1" applyProtection="1">
      <alignment horizontal="center"/>
    </xf>
    <xf numFmtId="2" fontId="0" fillId="0" borderId="22" xfId="0" applyNumberFormat="1" applyFont="1" applyFill="1" applyBorder="1" applyAlignment="1" applyProtection="1">
      <alignment horizontal="center"/>
    </xf>
    <xf numFmtId="0" fontId="0" fillId="4" borderId="22" xfId="0" applyFont="1" applyFill="1" applyBorder="1" applyAlignment="1" applyProtection="1">
      <alignment horizontal="center"/>
    </xf>
    <xf numFmtId="7" fontId="15" fillId="0" borderId="11" xfId="1" applyNumberFormat="1" applyFont="1" applyFill="1" applyBorder="1" applyAlignment="1" applyProtection="1">
      <alignment horizontal="center"/>
    </xf>
    <xf numFmtId="0" fontId="20" fillId="0" borderId="0" xfId="0" applyFont="1" applyFill="1" applyBorder="1" applyAlignment="1" applyProtection="1">
      <alignment vertical="top" wrapText="1"/>
    </xf>
    <xf numFmtId="3" fontId="8" fillId="0" borderId="4" xfId="0" applyNumberFormat="1" applyFont="1" applyBorder="1" applyAlignment="1" applyProtection="1">
      <alignment horizontal="left" vertical="center"/>
    </xf>
    <xf numFmtId="0" fontId="0" fillId="0" borderId="6" xfId="0" applyBorder="1" applyAlignment="1" applyProtection="1">
      <alignment horizontal="left" vertical="center"/>
    </xf>
    <xf numFmtId="0" fontId="9" fillId="0" borderId="0" xfId="0" applyFont="1" applyBorder="1" applyAlignment="1" applyProtection="1">
      <alignment horizontal="left" vertical="top"/>
    </xf>
    <xf numFmtId="0" fontId="23" fillId="0" borderId="4" xfId="0" applyFont="1" applyBorder="1" applyAlignment="1" applyProtection="1">
      <alignment horizontal="left" vertical="center" wrapText="1"/>
    </xf>
    <xf numFmtId="0" fontId="5" fillId="0" borderId="5"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166" fontId="11" fillId="0" borderId="14" xfId="1" applyNumberFormat="1" applyFont="1" applyBorder="1" applyAlignment="1" applyProtection="1">
      <alignment horizontal="left"/>
    </xf>
    <xf numFmtId="166" fontId="11" fillId="0" borderId="15" xfId="1" applyNumberFormat="1" applyFont="1" applyBorder="1" applyAlignment="1" applyProtection="1">
      <alignment horizontal="left"/>
    </xf>
    <xf numFmtId="166" fontId="11" fillId="0" borderId="16" xfId="1" applyNumberFormat="1" applyFont="1" applyBorder="1" applyAlignment="1" applyProtection="1">
      <alignment horizontal="left"/>
    </xf>
    <xf numFmtId="0" fontId="13" fillId="0" borderId="14" xfId="0" applyFont="1" applyBorder="1" applyAlignment="1" applyProtection="1">
      <alignment horizontal="center" wrapText="1"/>
    </xf>
    <xf numFmtId="0" fontId="13" fillId="0" borderId="15" xfId="0" applyFont="1" applyBorder="1" applyAlignment="1" applyProtection="1">
      <alignment horizontal="center" wrapText="1"/>
    </xf>
    <xf numFmtId="0" fontId="13" fillId="0" borderId="16" xfId="0" applyFont="1" applyBorder="1" applyAlignment="1" applyProtection="1">
      <alignment horizontal="center" wrapText="1"/>
    </xf>
    <xf numFmtId="0" fontId="10" fillId="3" borderId="17" xfId="0" applyFont="1" applyFill="1" applyBorder="1" applyAlignment="1" applyProtection="1">
      <alignment horizontal="left" vertical="top" wrapText="1"/>
    </xf>
    <xf numFmtId="0" fontId="10" fillId="3" borderId="18" xfId="0" applyFont="1" applyFill="1" applyBorder="1" applyAlignment="1" applyProtection="1">
      <alignment horizontal="left" vertical="top" wrapText="1"/>
    </xf>
    <xf numFmtId="0" fontId="10" fillId="3" borderId="19" xfId="0" applyFont="1" applyFill="1" applyBorder="1" applyAlignment="1" applyProtection="1">
      <alignment horizontal="left" vertical="top" wrapText="1"/>
    </xf>
    <xf numFmtId="166" fontId="15" fillId="0" borderId="14" xfId="1" applyNumberFormat="1" applyFont="1" applyBorder="1" applyAlignment="1" applyProtection="1">
      <alignment horizontal="left"/>
    </xf>
    <xf numFmtId="166" fontId="15" fillId="0" borderId="15" xfId="1" applyNumberFormat="1" applyFont="1" applyBorder="1" applyAlignment="1" applyProtection="1">
      <alignment horizontal="left"/>
    </xf>
    <xf numFmtId="166" fontId="15" fillId="0" borderId="16" xfId="1" applyNumberFormat="1" applyFont="1" applyBorder="1" applyAlignment="1" applyProtection="1">
      <alignment horizontal="left"/>
    </xf>
  </cellXfs>
  <cellStyles count="2">
    <cellStyle name="Navadno"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0"/>
  <sheetViews>
    <sheetView tabSelected="1" workbookViewId="0">
      <selection activeCell="H20" sqref="H20"/>
    </sheetView>
  </sheetViews>
  <sheetFormatPr defaultRowHeight="15" x14ac:dyDescent="0.25"/>
  <cols>
    <col min="1" max="1" width="3.42578125" customWidth="1"/>
    <col min="2" max="2" width="11.85546875" bestFit="1" customWidth="1"/>
    <col min="3" max="3" width="25.5703125" bestFit="1" customWidth="1"/>
    <col min="4" max="4" width="11.85546875" customWidth="1"/>
    <col min="5" max="5" width="13.140625" customWidth="1"/>
    <col min="6" max="6" width="11.7109375" customWidth="1"/>
    <col min="7" max="7" width="12.28515625" customWidth="1"/>
    <col min="8" max="8" width="46" customWidth="1"/>
    <col min="9" max="9" width="18.7109375" customWidth="1"/>
    <col min="10" max="10" width="10.140625" bestFit="1" customWidth="1"/>
  </cols>
  <sheetData>
    <row r="1" spans="1:10" ht="18.75" x14ac:dyDescent="0.3">
      <c r="A1" s="1"/>
      <c r="B1" s="2" t="s">
        <v>0</v>
      </c>
      <c r="C1" s="1"/>
      <c r="D1" s="1"/>
      <c r="E1" s="1"/>
      <c r="F1" s="1"/>
      <c r="G1" s="3"/>
      <c r="H1" s="1"/>
      <c r="I1" s="1"/>
      <c r="J1" s="1"/>
    </row>
    <row r="2" spans="1:10" ht="18.75" x14ac:dyDescent="0.3">
      <c r="A2" s="1"/>
      <c r="B2" s="2" t="s">
        <v>1</v>
      </c>
      <c r="C2" s="1"/>
      <c r="D2" s="1"/>
      <c r="E2" s="1"/>
      <c r="F2" s="1"/>
      <c r="G2" s="3"/>
      <c r="H2" s="1"/>
      <c r="I2" s="1"/>
      <c r="J2" s="1"/>
    </row>
    <row r="3" spans="1:10" ht="15.75" thickBot="1" x14ac:dyDescent="0.3">
      <c r="A3" s="1"/>
      <c r="B3" s="1"/>
      <c r="C3" s="1"/>
      <c r="D3" s="1"/>
      <c r="E3" s="1"/>
      <c r="F3" s="1"/>
      <c r="G3" s="3"/>
      <c r="H3" s="1"/>
      <c r="I3" s="1"/>
      <c r="J3" s="1"/>
    </row>
    <row r="4" spans="1:10" ht="39" thickBot="1" x14ac:dyDescent="0.3">
      <c r="A4" s="1"/>
      <c r="B4" s="4" t="s">
        <v>2</v>
      </c>
      <c r="C4" s="5" t="s">
        <v>3</v>
      </c>
      <c r="D4" s="5" t="s">
        <v>4</v>
      </c>
      <c r="E4" s="5" t="s">
        <v>5</v>
      </c>
      <c r="F4" s="6" t="s">
        <v>6</v>
      </c>
      <c r="G4" s="7" t="s">
        <v>7</v>
      </c>
      <c r="H4" s="5" t="s">
        <v>8</v>
      </c>
      <c r="I4" s="8" t="s">
        <v>9</v>
      </c>
      <c r="J4" s="1"/>
    </row>
    <row r="5" spans="1:10" ht="24.75" customHeight="1" thickBot="1" x14ac:dyDescent="0.3">
      <c r="A5" s="1"/>
      <c r="B5" s="81" t="s">
        <v>79</v>
      </c>
      <c r="C5" s="82"/>
      <c r="D5" s="82"/>
      <c r="E5" s="82"/>
      <c r="F5" s="82"/>
      <c r="G5" s="82"/>
      <c r="H5" s="82"/>
      <c r="I5" s="83"/>
      <c r="J5" s="1"/>
    </row>
    <row r="6" spans="1:10" ht="60.75" customHeight="1" thickBot="1" x14ac:dyDescent="0.3">
      <c r="A6" s="9">
        <v>1</v>
      </c>
      <c r="B6" s="10" t="s">
        <v>54</v>
      </c>
      <c r="C6" s="19" t="s">
        <v>55</v>
      </c>
      <c r="D6" s="20">
        <v>4.17</v>
      </c>
      <c r="E6" s="20">
        <v>4.2300000000000004</v>
      </c>
      <c r="F6" s="38">
        <v>0.06</v>
      </c>
      <c r="G6" s="49">
        <v>0.06</v>
      </c>
      <c r="H6" s="21" t="s">
        <v>72</v>
      </c>
      <c r="I6" s="11">
        <f>'Predračun R3-609-2117'!F26</f>
        <v>5500</v>
      </c>
      <c r="J6" s="1"/>
    </row>
    <row r="7" spans="1:10" ht="15.75" thickBot="1" x14ac:dyDescent="0.3">
      <c r="A7" s="1"/>
      <c r="B7" s="1"/>
      <c r="C7" s="12"/>
      <c r="D7" s="78" t="s">
        <v>10</v>
      </c>
      <c r="E7" s="79"/>
      <c r="F7" s="39">
        <f>SUM(F6:F6)</f>
        <v>0.06</v>
      </c>
      <c r="G7" s="13">
        <f>SUM(G6:G6)</f>
        <v>0.06</v>
      </c>
      <c r="H7" s="14" t="s">
        <v>11</v>
      </c>
      <c r="I7" s="15">
        <f>ROUND((SUM(I6:I6)),2)</f>
        <v>5500</v>
      </c>
      <c r="J7" s="1"/>
    </row>
    <row r="8" spans="1:10" ht="15.75" thickBot="1" x14ac:dyDescent="0.3">
      <c r="A8" s="1"/>
      <c r="B8" s="1"/>
      <c r="C8" s="16"/>
      <c r="D8" s="16"/>
      <c r="E8" s="17"/>
      <c r="F8" s="17"/>
      <c r="G8" s="18"/>
      <c r="H8" s="14" t="s">
        <v>12</v>
      </c>
      <c r="I8" s="15">
        <f>ROUND(I7*0.22,2)</f>
        <v>1210</v>
      </c>
      <c r="J8" s="1"/>
    </row>
    <row r="9" spans="1:10" ht="15.75" thickBot="1" x14ac:dyDescent="0.3">
      <c r="A9" s="1"/>
      <c r="B9" s="1"/>
      <c r="C9" s="1"/>
      <c r="D9" s="1"/>
      <c r="E9" s="1"/>
      <c r="F9" s="1"/>
      <c r="G9" s="3"/>
      <c r="H9" s="14" t="s">
        <v>13</v>
      </c>
      <c r="I9" s="15">
        <f>I7+I8</f>
        <v>6710</v>
      </c>
      <c r="J9" s="1"/>
    </row>
    <row r="10" spans="1:10" x14ac:dyDescent="0.25">
      <c r="A10" s="1"/>
      <c r="B10" s="1"/>
      <c r="C10" s="1"/>
      <c r="D10" s="1"/>
      <c r="E10" s="1"/>
      <c r="F10" s="1"/>
      <c r="G10" s="3"/>
      <c r="H10" s="1"/>
      <c r="I10" s="1"/>
      <c r="J10" s="1"/>
    </row>
    <row r="11" spans="1:10" ht="14.25" customHeight="1" x14ac:dyDescent="0.25">
      <c r="A11" s="1"/>
      <c r="B11" s="1"/>
      <c r="C11" s="80"/>
      <c r="D11" s="80"/>
      <c r="E11" s="80"/>
      <c r="F11" s="1"/>
      <c r="G11" s="3"/>
      <c r="H11" s="1"/>
      <c r="I11" s="1"/>
      <c r="J11" s="1"/>
    </row>
    <row r="12" spans="1:10" x14ac:dyDescent="0.25">
      <c r="A12" s="1"/>
      <c r="B12" s="52"/>
      <c r="C12" s="52" t="s">
        <v>76</v>
      </c>
      <c r="D12" s="1"/>
      <c r="E12" s="1"/>
      <c r="F12" s="1"/>
      <c r="G12" s="3"/>
      <c r="H12" s="1"/>
      <c r="I12" s="1"/>
      <c r="J12" s="1"/>
    </row>
    <row r="13" spans="1:10" ht="24.75" x14ac:dyDescent="0.25">
      <c r="A13" s="22"/>
      <c r="B13" s="55" t="s">
        <v>75</v>
      </c>
      <c r="C13" s="56" t="s">
        <v>74</v>
      </c>
      <c r="D13" s="57"/>
      <c r="E13" s="57"/>
      <c r="F13" s="57"/>
      <c r="G13" s="57"/>
      <c r="H13" s="22"/>
      <c r="I13" s="22"/>
      <c r="J13" s="22"/>
    </row>
    <row r="14" spans="1:10" ht="30.75" customHeight="1" x14ac:dyDescent="0.25">
      <c r="A14" s="22"/>
      <c r="B14" s="55" t="s">
        <v>77</v>
      </c>
      <c r="C14" s="58" t="s">
        <v>78</v>
      </c>
      <c r="D14" s="57"/>
      <c r="E14" s="57"/>
      <c r="F14" s="57"/>
      <c r="G14" s="57"/>
      <c r="H14" s="22"/>
      <c r="I14" s="22"/>
      <c r="J14" s="22"/>
    </row>
    <row r="15" spans="1:10" x14ac:dyDescent="0.25">
      <c r="A15" s="53"/>
      <c r="B15" s="53"/>
      <c r="C15" s="54"/>
      <c r="D15" s="54"/>
      <c r="E15" s="54"/>
      <c r="F15" s="54"/>
      <c r="G15" s="54"/>
      <c r="H15" s="53" t="s">
        <v>40</v>
      </c>
      <c r="I15" s="53"/>
      <c r="J15" s="53"/>
    </row>
    <row r="20" spans="7:7" x14ac:dyDescent="0.25">
      <c r="G20" t="s">
        <v>40</v>
      </c>
    </row>
  </sheetData>
  <sheetProtection algorithmName="SHA-512" hashValue="kCv/62JHMEs51bm0STSbkyzkQCD+clIba4mek/g/T/DVYO0awsjG3/n6rTKiUVFkxsJSSXTpR/qNGM8nUdpzLg==" saltValue="L2eq0x8t4hYojWrm4sVKKw==" spinCount="100000" sheet="1" objects="1" scenarios="1"/>
  <mergeCells count="3">
    <mergeCell ref="D7:E7"/>
    <mergeCell ref="C11:E11"/>
    <mergeCell ref="B5:I5"/>
  </mergeCells>
  <pageMargins left="0.7" right="0.7" top="0.75" bottom="0.75" header="0.3" footer="0.3"/>
  <pageSetup paperSize="9"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4"/>
  <sheetViews>
    <sheetView topLeftCell="A19" workbookViewId="0">
      <selection activeCell="E6" sqref="E6"/>
    </sheetView>
  </sheetViews>
  <sheetFormatPr defaultRowHeight="15" x14ac:dyDescent="0.25"/>
  <cols>
    <col min="1" max="1" width="4.85546875" customWidth="1"/>
    <col min="2" max="2" width="44.140625" customWidth="1"/>
    <col min="3" max="3" width="8.5703125" customWidth="1"/>
    <col min="4" max="4" width="9" customWidth="1"/>
    <col min="5" max="5" width="16.28515625" customWidth="1"/>
    <col min="6" max="6" width="16.5703125" customWidth="1"/>
  </cols>
  <sheetData>
    <row r="1" spans="1:7" x14ac:dyDescent="0.25">
      <c r="A1" s="22"/>
      <c r="B1" s="23" t="s">
        <v>14</v>
      </c>
      <c r="C1" s="24"/>
      <c r="D1" s="24"/>
      <c r="E1" s="24"/>
      <c r="F1" s="24"/>
      <c r="G1" s="22"/>
    </row>
    <row r="2" spans="1:7" x14ac:dyDescent="0.25">
      <c r="A2" s="22"/>
      <c r="B2" s="87" t="s">
        <v>56</v>
      </c>
      <c r="C2" s="88"/>
      <c r="D2" s="88"/>
      <c r="E2" s="88"/>
      <c r="F2" s="89"/>
      <c r="G2" s="22"/>
    </row>
    <row r="3" spans="1:7" ht="42" customHeight="1" thickBot="1" x14ac:dyDescent="0.3">
      <c r="A3" s="22"/>
      <c r="B3" s="90" t="s">
        <v>72</v>
      </c>
      <c r="C3" s="91"/>
      <c r="D3" s="91"/>
      <c r="E3" s="91"/>
      <c r="F3" s="92"/>
      <c r="G3" s="22"/>
    </row>
    <row r="4" spans="1:7" x14ac:dyDescent="0.25">
      <c r="A4" s="22"/>
      <c r="B4" s="25" t="s">
        <v>15</v>
      </c>
      <c r="C4" s="25" t="s">
        <v>16</v>
      </c>
      <c r="D4" s="25" t="s">
        <v>17</v>
      </c>
      <c r="E4" s="25" t="s">
        <v>18</v>
      </c>
      <c r="F4" s="25" t="s">
        <v>19</v>
      </c>
      <c r="G4" s="22"/>
    </row>
    <row r="5" spans="1:7" x14ac:dyDescent="0.25">
      <c r="A5" s="22"/>
      <c r="B5" s="26" t="s">
        <v>20</v>
      </c>
      <c r="C5" s="27"/>
      <c r="D5" s="27"/>
      <c r="E5" s="27"/>
      <c r="F5" s="27"/>
      <c r="G5" s="22"/>
    </row>
    <row r="6" spans="1:7" ht="61.5" customHeight="1" x14ac:dyDescent="0.25">
      <c r="A6" s="28">
        <v>1</v>
      </c>
      <c r="B6" s="29" t="s">
        <v>57</v>
      </c>
      <c r="C6" s="40" t="s">
        <v>21</v>
      </c>
      <c r="D6" s="41">
        <v>1</v>
      </c>
      <c r="E6" s="42">
        <v>5000</v>
      </c>
      <c r="F6" s="76">
        <f>ROUND(D6*E6,2)</f>
        <v>5000</v>
      </c>
      <c r="G6" s="22"/>
    </row>
    <row r="7" spans="1:7" x14ac:dyDescent="0.25">
      <c r="A7" s="28">
        <v>2</v>
      </c>
      <c r="B7" s="29" t="s">
        <v>22</v>
      </c>
      <c r="C7" s="40" t="s">
        <v>21</v>
      </c>
      <c r="D7" s="41">
        <v>1</v>
      </c>
      <c r="E7" s="43">
        <v>0</v>
      </c>
      <c r="F7" s="76">
        <f>ROUND(D7*E7,2)</f>
        <v>0</v>
      </c>
      <c r="G7" s="22"/>
    </row>
    <row r="8" spans="1:7" ht="34.5" customHeight="1" x14ac:dyDescent="0.25">
      <c r="A8" s="28">
        <v>3</v>
      </c>
      <c r="B8" s="29" t="s">
        <v>58</v>
      </c>
      <c r="C8" s="40" t="s">
        <v>23</v>
      </c>
      <c r="D8" s="41">
        <v>60</v>
      </c>
      <c r="E8" s="43">
        <v>0</v>
      </c>
      <c r="F8" s="76">
        <f t="shared" ref="F8:F23" si="0">ROUND(D8*E8,2)</f>
        <v>0</v>
      </c>
      <c r="G8" s="22"/>
    </row>
    <row r="9" spans="1:7" ht="96" customHeight="1" x14ac:dyDescent="0.25">
      <c r="A9" s="28">
        <v>4</v>
      </c>
      <c r="B9" s="29" t="s">
        <v>59</v>
      </c>
      <c r="C9" s="40" t="s">
        <v>25</v>
      </c>
      <c r="D9" s="41">
        <v>180</v>
      </c>
      <c r="E9" s="43">
        <v>0</v>
      </c>
      <c r="F9" s="76">
        <f t="shared" si="0"/>
        <v>0</v>
      </c>
      <c r="G9" s="22"/>
    </row>
    <row r="10" spans="1:7" ht="46.5" customHeight="1" x14ac:dyDescent="0.25">
      <c r="A10" s="28">
        <v>5</v>
      </c>
      <c r="B10" s="29" t="s">
        <v>24</v>
      </c>
      <c r="C10" s="40" t="s">
        <v>25</v>
      </c>
      <c r="D10" s="41">
        <v>500</v>
      </c>
      <c r="E10" s="43">
        <v>0</v>
      </c>
      <c r="F10" s="76">
        <f t="shared" si="0"/>
        <v>0</v>
      </c>
      <c r="G10" s="22"/>
    </row>
    <row r="11" spans="1:7" ht="51" x14ac:dyDescent="0.25">
      <c r="A11" s="28">
        <v>6</v>
      </c>
      <c r="B11" s="29" t="s">
        <v>60</v>
      </c>
      <c r="C11" s="40" t="s">
        <v>26</v>
      </c>
      <c r="D11" s="41">
        <v>100</v>
      </c>
      <c r="E11" s="43">
        <v>0</v>
      </c>
      <c r="F11" s="76">
        <f t="shared" si="0"/>
        <v>0</v>
      </c>
      <c r="G11" s="22"/>
    </row>
    <row r="12" spans="1:7" ht="48" customHeight="1" x14ac:dyDescent="0.25">
      <c r="A12" s="28">
        <v>7</v>
      </c>
      <c r="B12" s="29" t="s">
        <v>61</v>
      </c>
      <c r="C12" s="40" t="s">
        <v>26</v>
      </c>
      <c r="D12" s="41">
        <v>5</v>
      </c>
      <c r="E12" s="43">
        <v>0</v>
      </c>
      <c r="F12" s="76">
        <f t="shared" si="0"/>
        <v>0</v>
      </c>
      <c r="G12" s="22"/>
    </row>
    <row r="13" spans="1:7" ht="36" customHeight="1" x14ac:dyDescent="0.25">
      <c r="A13" s="28">
        <v>8</v>
      </c>
      <c r="B13" s="44" t="s">
        <v>62</v>
      </c>
      <c r="C13" s="45" t="s">
        <v>27</v>
      </c>
      <c r="D13" s="41">
        <v>80</v>
      </c>
      <c r="E13" s="43">
        <v>0</v>
      </c>
      <c r="F13" s="76">
        <f t="shared" si="0"/>
        <v>0</v>
      </c>
      <c r="G13" s="22"/>
    </row>
    <row r="14" spans="1:7" ht="61.5" customHeight="1" x14ac:dyDescent="0.25">
      <c r="A14" s="28">
        <v>9</v>
      </c>
      <c r="B14" s="44" t="s">
        <v>63</v>
      </c>
      <c r="C14" s="45" t="s">
        <v>26</v>
      </c>
      <c r="D14" s="41">
        <v>1</v>
      </c>
      <c r="E14" s="43">
        <v>0</v>
      </c>
      <c r="F14" s="76">
        <f t="shared" si="0"/>
        <v>0</v>
      </c>
      <c r="G14" s="22"/>
    </row>
    <row r="15" spans="1:7" ht="52.5" customHeight="1" x14ac:dyDescent="0.25">
      <c r="A15" s="28">
        <v>10</v>
      </c>
      <c r="B15" s="44" t="s">
        <v>64</v>
      </c>
      <c r="C15" s="45" t="s">
        <v>27</v>
      </c>
      <c r="D15" s="41">
        <v>45</v>
      </c>
      <c r="E15" s="43">
        <v>0</v>
      </c>
      <c r="F15" s="76">
        <f t="shared" si="0"/>
        <v>0</v>
      </c>
      <c r="G15" s="22"/>
    </row>
    <row r="16" spans="1:7" ht="36.75" customHeight="1" x14ac:dyDescent="0.25">
      <c r="A16" s="28">
        <v>11</v>
      </c>
      <c r="B16" s="29" t="s">
        <v>65</v>
      </c>
      <c r="C16" s="40" t="s">
        <v>26</v>
      </c>
      <c r="D16" s="41">
        <v>9</v>
      </c>
      <c r="E16" s="43">
        <v>0</v>
      </c>
      <c r="F16" s="76">
        <f t="shared" si="0"/>
        <v>0</v>
      </c>
      <c r="G16" s="22"/>
    </row>
    <row r="17" spans="1:7" ht="111" customHeight="1" x14ac:dyDescent="0.25">
      <c r="A17" s="28">
        <v>12</v>
      </c>
      <c r="B17" s="29" t="s">
        <v>66</v>
      </c>
      <c r="C17" s="40" t="s">
        <v>25</v>
      </c>
      <c r="D17" s="41">
        <v>624</v>
      </c>
      <c r="E17" s="43">
        <v>0</v>
      </c>
      <c r="F17" s="76">
        <f t="shared" si="0"/>
        <v>0</v>
      </c>
      <c r="G17" s="22"/>
    </row>
    <row r="18" spans="1:7" ht="135.75" customHeight="1" x14ac:dyDescent="0.25">
      <c r="A18" s="28">
        <v>13</v>
      </c>
      <c r="B18" s="46" t="s">
        <v>67</v>
      </c>
      <c r="C18" s="40" t="s">
        <v>25</v>
      </c>
      <c r="D18" s="41">
        <v>624</v>
      </c>
      <c r="E18" s="43">
        <v>0</v>
      </c>
      <c r="F18" s="76">
        <f t="shared" si="0"/>
        <v>0</v>
      </c>
      <c r="G18" s="22"/>
    </row>
    <row r="19" spans="1:7" ht="33.75" customHeight="1" x14ac:dyDescent="0.25">
      <c r="A19" s="28">
        <v>14</v>
      </c>
      <c r="B19" s="46" t="s">
        <v>68</v>
      </c>
      <c r="C19" s="40" t="s">
        <v>69</v>
      </c>
      <c r="D19" s="41">
        <v>1</v>
      </c>
      <c r="E19" s="43">
        <v>0</v>
      </c>
      <c r="F19" s="76">
        <f t="shared" si="0"/>
        <v>0</v>
      </c>
      <c r="G19" s="22"/>
    </row>
    <row r="20" spans="1:7" ht="36" customHeight="1" x14ac:dyDescent="0.25">
      <c r="A20" s="28">
        <v>15</v>
      </c>
      <c r="B20" s="29" t="s">
        <v>28</v>
      </c>
      <c r="C20" s="40" t="s">
        <v>29</v>
      </c>
      <c r="D20" s="41">
        <v>15</v>
      </c>
      <c r="E20" s="43">
        <v>0</v>
      </c>
      <c r="F20" s="76">
        <f t="shared" si="0"/>
        <v>0</v>
      </c>
      <c r="G20" s="22"/>
    </row>
    <row r="21" spans="1:7" ht="33.75" customHeight="1" x14ac:dyDescent="0.25">
      <c r="A21" s="28">
        <v>16</v>
      </c>
      <c r="B21" s="29" t="s">
        <v>30</v>
      </c>
      <c r="C21" s="40" t="s">
        <v>31</v>
      </c>
      <c r="D21" s="41">
        <v>1</v>
      </c>
      <c r="E21" s="43">
        <v>0</v>
      </c>
      <c r="F21" s="76">
        <f t="shared" si="0"/>
        <v>0</v>
      </c>
      <c r="G21" s="22"/>
    </row>
    <row r="22" spans="1:7" ht="27" customHeight="1" x14ac:dyDescent="0.25">
      <c r="A22" s="28">
        <v>17</v>
      </c>
      <c r="B22" s="29" t="s">
        <v>32</v>
      </c>
      <c r="C22" s="40" t="s">
        <v>31</v>
      </c>
      <c r="D22" s="41">
        <v>1</v>
      </c>
      <c r="E22" s="43">
        <v>0</v>
      </c>
      <c r="F22" s="76">
        <f t="shared" si="0"/>
        <v>0</v>
      </c>
      <c r="G22" s="22"/>
    </row>
    <row r="23" spans="1:7" ht="30.75" customHeight="1" x14ac:dyDescent="0.25">
      <c r="A23" s="28">
        <v>18</v>
      </c>
      <c r="B23" s="29" t="s">
        <v>33</v>
      </c>
      <c r="C23" s="40" t="s">
        <v>21</v>
      </c>
      <c r="D23" s="41">
        <v>1</v>
      </c>
      <c r="E23" s="43">
        <v>0</v>
      </c>
      <c r="F23" s="76">
        <f t="shared" si="0"/>
        <v>0</v>
      </c>
      <c r="G23" s="22"/>
    </row>
    <row r="24" spans="1:7" x14ac:dyDescent="0.25">
      <c r="A24" s="22"/>
      <c r="B24" s="30"/>
      <c r="C24" s="93" t="s">
        <v>34</v>
      </c>
      <c r="D24" s="94"/>
      <c r="E24" s="95"/>
      <c r="F24" s="50">
        <f>ROUND(SUM(F6:F23),2)</f>
        <v>5000</v>
      </c>
      <c r="G24" s="22"/>
    </row>
    <row r="25" spans="1:7" x14ac:dyDescent="0.25">
      <c r="A25" s="22"/>
      <c r="B25" s="30"/>
      <c r="C25" s="93" t="s">
        <v>35</v>
      </c>
      <c r="D25" s="94"/>
      <c r="E25" s="95"/>
      <c r="F25" s="50">
        <f>ROUND(F24*0.1,2)</f>
        <v>500</v>
      </c>
      <c r="G25" s="22"/>
    </row>
    <row r="26" spans="1:7" x14ac:dyDescent="0.25">
      <c r="A26" s="22"/>
      <c r="B26" s="30"/>
      <c r="C26" s="93" t="s">
        <v>36</v>
      </c>
      <c r="D26" s="94"/>
      <c r="E26" s="95"/>
      <c r="F26" s="50">
        <f>ROUND(SUM(F24:F25),2)</f>
        <v>5500</v>
      </c>
      <c r="G26" s="22"/>
    </row>
    <row r="27" spans="1:7" x14ac:dyDescent="0.25">
      <c r="A27" s="22"/>
      <c r="B27" s="30"/>
      <c r="C27" s="93" t="s">
        <v>37</v>
      </c>
      <c r="D27" s="94"/>
      <c r="E27" s="95"/>
      <c r="F27" s="50">
        <f>ROUND(F26*0.22,2)</f>
        <v>1210</v>
      </c>
      <c r="G27" s="22"/>
    </row>
    <row r="28" spans="1:7" x14ac:dyDescent="0.25">
      <c r="A28" s="22"/>
      <c r="B28" s="30"/>
      <c r="C28" s="84" t="s">
        <v>38</v>
      </c>
      <c r="D28" s="85"/>
      <c r="E28" s="86"/>
      <c r="F28" s="51">
        <f>ROUND(SUM(F26+F27),2)</f>
        <v>6710</v>
      </c>
      <c r="G28" s="22"/>
    </row>
    <row r="29" spans="1:7" x14ac:dyDescent="0.25">
      <c r="A29" s="22"/>
      <c r="B29" s="22"/>
      <c r="C29" s="22"/>
      <c r="D29" s="22"/>
      <c r="E29" s="22"/>
      <c r="F29" s="22"/>
      <c r="G29" s="22"/>
    </row>
    <row r="30" spans="1:7" x14ac:dyDescent="0.25">
      <c r="A30" s="22"/>
      <c r="B30" s="22"/>
      <c r="C30" s="22"/>
      <c r="D30" s="22"/>
      <c r="E30" s="22"/>
      <c r="F30" s="22"/>
      <c r="G30" s="22"/>
    </row>
    <row r="31" spans="1:7" x14ac:dyDescent="0.25">
      <c r="A31" s="22"/>
      <c r="B31" s="31" t="s">
        <v>39</v>
      </c>
      <c r="C31" s="32"/>
      <c r="D31" s="32"/>
      <c r="E31" s="22"/>
      <c r="F31" s="22"/>
      <c r="G31" s="22"/>
    </row>
    <row r="32" spans="1:7" x14ac:dyDescent="0.25">
      <c r="A32" s="22"/>
      <c r="B32" s="33"/>
      <c r="C32" s="32"/>
      <c r="D32" s="32"/>
      <c r="E32" s="22"/>
      <c r="F32" s="22"/>
      <c r="G32" s="22"/>
    </row>
    <row r="34" spans="2:2" x14ac:dyDescent="0.25">
      <c r="B34" t="s">
        <v>40</v>
      </c>
    </row>
  </sheetData>
  <sheetProtection algorithmName="SHA-512" hashValue="4PAhXd90xwE0vpUeag3bQ8fz1uConjoco9JJKQtVVYBGL1Z9kB6aUXPdN5hQnQuG7ZVqRL/oTPWTgINNbFQVwg==" saltValue="o5EyADOrgMYXwYRBFO+XJg==" spinCount="100000" sheet="1" objects="1" scenarios="1"/>
  <mergeCells count="7">
    <mergeCell ref="C28:E28"/>
    <mergeCell ref="B2:F2"/>
    <mergeCell ref="B3:F3"/>
    <mergeCell ref="C24:E24"/>
    <mergeCell ref="C25:E25"/>
    <mergeCell ref="C26:E26"/>
    <mergeCell ref="C27:E27"/>
  </mergeCells>
  <dataValidations count="1">
    <dataValidation type="custom" allowBlank="1" showInputMessage="1" showErrorMessage="1" errorTitle="Preverite vnos" error="Cena/e.m. (brez DDV) se navede na dve decimalni mesti natančno." sqref="E7:E23">
      <formula1>E7=ROUND(E7,2)</formula1>
    </dataValidation>
  </dataValidations>
  <pageMargins left="0.7" right="0.7" top="0.75" bottom="0.75" header="0.3" footer="0.3"/>
  <pageSetup paperSize="9" scale="8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
  <sheetViews>
    <sheetView workbookViewId="0">
      <selection activeCell="S7" sqref="S7"/>
    </sheetView>
  </sheetViews>
  <sheetFormatPr defaultRowHeight="15" x14ac:dyDescent="0.25"/>
  <cols>
    <col min="1" max="1" width="4.42578125" customWidth="1"/>
    <col min="2" max="2" width="3.42578125" customWidth="1"/>
    <col min="3" max="3" width="11.85546875" customWidth="1"/>
    <col min="4" max="4" width="9.140625" customWidth="1"/>
    <col min="5" max="5" width="8.5703125" customWidth="1"/>
    <col min="6" max="6" width="12.85546875" customWidth="1"/>
    <col min="7" max="7" width="10.7109375" customWidth="1"/>
    <col min="8" max="8" width="14.28515625" customWidth="1"/>
    <col min="9" max="13" width="10.7109375" customWidth="1"/>
    <col min="14" max="14" width="65.7109375" customWidth="1"/>
  </cols>
  <sheetData>
    <row r="1" spans="1:15" ht="15.75" thickBot="1" x14ac:dyDescent="0.3">
      <c r="A1" s="24" t="s">
        <v>40</v>
      </c>
      <c r="B1" s="24"/>
      <c r="C1" s="71" t="s">
        <v>56</v>
      </c>
      <c r="D1" s="72"/>
      <c r="E1" s="72"/>
      <c r="F1" s="73"/>
      <c r="G1" s="59"/>
      <c r="H1" s="59"/>
      <c r="I1" s="60"/>
      <c r="J1" s="60" t="s">
        <v>40</v>
      </c>
      <c r="K1" s="60"/>
      <c r="L1" s="60"/>
      <c r="M1" s="60"/>
      <c r="N1" s="60" t="s">
        <v>40</v>
      </c>
      <c r="O1" s="22"/>
    </row>
    <row r="2" spans="1:15" ht="143.25" thickBot="1" x14ac:dyDescent="0.3">
      <c r="A2" s="24"/>
      <c r="B2" s="24"/>
      <c r="C2" s="61" t="s">
        <v>41</v>
      </c>
      <c r="D2" s="61" t="s">
        <v>42</v>
      </c>
      <c r="E2" s="62" t="s">
        <v>53</v>
      </c>
      <c r="F2" s="62" t="s">
        <v>71</v>
      </c>
      <c r="G2" s="62" t="s">
        <v>43</v>
      </c>
      <c r="H2" s="62" t="s">
        <v>44</v>
      </c>
      <c r="I2" s="62" t="s">
        <v>45</v>
      </c>
      <c r="J2" s="63" t="s">
        <v>46</v>
      </c>
      <c r="K2" s="64" t="s">
        <v>47</v>
      </c>
      <c r="L2" s="62" t="s">
        <v>70</v>
      </c>
      <c r="M2" s="65" t="s">
        <v>48</v>
      </c>
      <c r="N2" s="66" t="s">
        <v>49</v>
      </c>
      <c r="O2" s="22"/>
    </row>
    <row r="3" spans="1:15" ht="102.75" customHeight="1" thickBot="1" x14ac:dyDescent="0.3">
      <c r="A3" s="67">
        <v>1</v>
      </c>
      <c r="B3" s="68" t="s">
        <v>50</v>
      </c>
      <c r="C3" s="69">
        <v>4.17</v>
      </c>
      <c r="D3" s="69">
        <v>4.2300000000000004</v>
      </c>
      <c r="E3" s="74">
        <v>60</v>
      </c>
      <c r="F3" s="75" t="s">
        <v>51</v>
      </c>
      <c r="G3" s="75" t="s">
        <v>51</v>
      </c>
      <c r="H3" s="75" t="s">
        <v>51</v>
      </c>
      <c r="I3" s="75" t="s">
        <v>51</v>
      </c>
      <c r="J3" s="75" t="s">
        <v>51</v>
      </c>
      <c r="K3" s="75" t="s">
        <v>51</v>
      </c>
      <c r="L3" s="75" t="s">
        <v>51</v>
      </c>
      <c r="M3" s="75" t="s">
        <v>51</v>
      </c>
      <c r="N3" s="70" t="s">
        <v>73</v>
      </c>
      <c r="O3" s="22"/>
    </row>
    <row r="4" spans="1:15" x14ac:dyDescent="0.25">
      <c r="A4" s="22"/>
      <c r="B4" s="22"/>
      <c r="C4" s="22"/>
      <c r="D4" s="22"/>
      <c r="E4" s="22"/>
      <c r="F4" s="22"/>
      <c r="G4" s="22"/>
      <c r="H4" s="22"/>
      <c r="I4" s="22"/>
      <c r="J4" s="22"/>
      <c r="K4" s="22"/>
      <c r="L4" s="22"/>
      <c r="M4" s="22"/>
      <c r="N4" s="22"/>
      <c r="O4" s="22"/>
    </row>
    <row r="5" spans="1:15" x14ac:dyDescent="0.25">
      <c r="A5" s="22"/>
      <c r="B5" s="22"/>
      <c r="C5" s="22"/>
      <c r="D5" s="22"/>
      <c r="E5" s="22"/>
      <c r="F5" s="22"/>
      <c r="G5" s="22"/>
      <c r="H5" s="22"/>
      <c r="I5" s="22"/>
      <c r="J5" s="22"/>
      <c r="K5" s="22"/>
      <c r="L5" s="22"/>
      <c r="M5" s="22"/>
      <c r="N5" s="22"/>
      <c r="O5" s="22"/>
    </row>
    <row r="6" spans="1:15" x14ac:dyDescent="0.25">
      <c r="A6" s="22"/>
      <c r="B6" s="22"/>
      <c r="C6" s="34"/>
      <c r="D6" s="35" t="s">
        <v>52</v>
      </c>
      <c r="E6" s="36"/>
      <c r="F6" s="36"/>
      <c r="G6" s="36"/>
      <c r="H6" s="37"/>
      <c r="I6" s="37"/>
      <c r="J6" s="37"/>
      <c r="K6" s="22"/>
      <c r="L6" s="22"/>
      <c r="M6" s="22"/>
      <c r="N6" s="22"/>
      <c r="O6" s="22"/>
    </row>
    <row r="7" spans="1:15" x14ac:dyDescent="0.25">
      <c r="A7" s="22"/>
      <c r="B7" s="22"/>
      <c r="C7" s="22"/>
      <c r="D7" s="22"/>
      <c r="E7" s="22"/>
      <c r="F7" s="22"/>
      <c r="G7" s="22"/>
      <c r="H7" s="22"/>
      <c r="I7" s="22"/>
      <c r="J7" s="22"/>
      <c r="K7" s="22"/>
      <c r="L7" s="22"/>
      <c r="M7" s="22"/>
      <c r="N7" s="57"/>
      <c r="O7" s="22"/>
    </row>
    <row r="8" spans="1:15" x14ac:dyDescent="0.25">
      <c r="A8" s="22"/>
      <c r="B8" s="22"/>
      <c r="C8" s="22"/>
      <c r="D8" s="22"/>
      <c r="E8" s="22"/>
      <c r="F8" s="22"/>
      <c r="G8" s="22"/>
      <c r="H8" s="22"/>
      <c r="I8" s="22"/>
      <c r="J8" s="22"/>
      <c r="K8" s="22"/>
      <c r="L8" s="22"/>
      <c r="M8" s="22"/>
      <c r="N8" s="77"/>
      <c r="O8" s="22"/>
    </row>
    <row r="9" spans="1:15" ht="15" customHeight="1" x14ac:dyDescent="0.25">
      <c r="N9" s="48"/>
    </row>
    <row r="10" spans="1:15" x14ac:dyDescent="0.25">
      <c r="M10" t="s">
        <v>40</v>
      </c>
      <c r="N10" s="47"/>
    </row>
    <row r="11" spans="1:15" x14ac:dyDescent="0.25">
      <c r="G11" t="s">
        <v>40</v>
      </c>
      <c r="J11" t="s">
        <v>40</v>
      </c>
    </row>
    <row r="12" spans="1:15" x14ac:dyDescent="0.25">
      <c r="J12" t="s">
        <v>40</v>
      </c>
    </row>
  </sheetData>
  <sheetProtection algorithmName="SHA-512" hashValue="zJnUdttAeaCSSsSn9erIKBickUtIueKhMsPeZmiAau/vs7hCdzki+5kndYttOzGS/hqWYriFzzdrY87YyhARzg==" saltValue="DneLS81RHTBrZ/FOE0/uFQ==" spinCount="100000" sheet="1" objects="1" scenarios="1"/>
  <pageMargins left="0.7" right="0.7" top="0.75" bottom="0.75" header="0.3" footer="0.3"/>
  <pageSetup paperSize="8" scale="9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3</vt:i4>
      </vt:variant>
    </vt:vector>
  </HeadingPairs>
  <TitlesOfParts>
    <vt:vector size="6" baseType="lpstr">
      <vt:lpstr>Rekapitulacija NIVO1</vt:lpstr>
      <vt:lpstr>Predračun R3-609-2117</vt:lpstr>
      <vt:lpstr>Tabela R3-609-2117</vt:lpstr>
      <vt:lpstr>'Predračun R3-609-2117'!Področje_tiskanja</vt:lpstr>
      <vt:lpstr>'Rekapitulacija NIVO1'!Področje_tiskanja</vt:lpstr>
      <vt:lpstr>'Tabela R3-609-2117'!Področje_tiskanja</vt:lpstr>
    </vt:vector>
  </TitlesOfParts>
  <Company>DRI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Dimnik</dc:creator>
  <cp:lastModifiedBy>Petra Dimnik</cp:lastModifiedBy>
  <cp:lastPrinted>2023-03-07T06:51:51Z</cp:lastPrinted>
  <dcterms:created xsi:type="dcterms:W3CDTF">2023-02-10T09:04:49Z</dcterms:created>
  <dcterms:modified xsi:type="dcterms:W3CDTF">2023-03-09T08:51:49Z</dcterms:modified>
</cp:coreProperties>
</file>